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MDA-MB-231\"/>
    </mc:Choice>
  </mc:AlternateContent>
  <bookViews>
    <workbookView xWindow="0" yWindow="0" windowWidth="20490" windowHeight="7755" activeTab="2"/>
  </bookViews>
  <sheets>
    <sheet name="P24 " sheetId="1" r:id="rId1"/>
    <sheet name="P28" sheetId="2" r:id="rId2"/>
    <sheet name="P30a" sheetId="3" r:id="rId3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M10" i="3"/>
  <c r="K10" i="3"/>
  <c r="M9" i="3"/>
  <c r="L9" i="3"/>
  <c r="K9" i="3"/>
  <c r="L7" i="3"/>
  <c r="M7" i="3"/>
  <c r="K7" i="3"/>
  <c r="L6" i="3"/>
  <c r="M6" i="3"/>
  <c r="K6" i="3"/>
  <c r="L4" i="3"/>
  <c r="M4" i="3"/>
  <c r="K4" i="3"/>
  <c r="L3" i="3"/>
  <c r="K3" i="3"/>
  <c r="M3" i="3"/>
  <c r="L10" i="2"/>
  <c r="M10" i="2"/>
  <c r="K10" i="2"/>
  <c r="L9" i="2"/>
  <c r="M9" i="2"/>
  <c r="K9" i="2"/>
  <c r="L7" i="2"/>
  <c r="K7" i="2"/>
  <c r="L6" i="2"/>
  <c r="M6" i="2"/>
  <c r="K6" i="2"/>
  <c r="L4" i="2"/>
  <c r="M4" i="2"/>
  <c r="K4" i="2"/>
  <c r="L3" i="2"/>
  <c r="M3" i="2"/>
  <c r="K3" i="2"/>
  <c r="L10" i="1"/>
  <c r="M10" i="1"/>
  <c r="K10" i="1"/>
  <c r="M9" i="1"/>
  <c r="L9" i="1"/>
  <c r="K9" i="1"/>
  <c r="L7" i="1"/>
  <c r="M7" i="1"/>
  <c r="K7" i="1"/>
  <c r="L6" i="1"/>
  <c r="M6" i="1"/>
  <c r="K6" i="1"/>
  <c r="L4" i="1"/>
  <c r="M4" i="1"/>
  <c r="K4" i="1"/>
  <c r="L3" i="1"/>
  <c r="K3" i="1"/>
  <c r="M3" i="1"/>
  <c r="N7" i="3"/>
  <c r="N9" i="3"/>
  <c r="N6" i="3"/>
  <c r="N10" i="3"/>
  <c r="M7" i="2"/>
  <c r="N9" i="2"/>
  <c r="N6" i="2"/>
  <c r="N7" i="2"/>
  <c r="Q12" i="2"/>
  <c r="N10" i="2"/>
  <c r="Q20" i="2"/>
  <c r="N7" i="1"/>
  <c r="N9" i="1"/>
  <c r="N6" i="1"/>
  <c r="N10" i="1"/>
  <c r="Q12" i="3"/>
  <c r="Q15" i="3"/>
  <c r="Q20" i="3"/>
  <c r="Q13" i="2"/>
  <c r="Q15" i="2"/>
  <c r="Q23" i="2"/>
  <c r="Q21" i="2"/>
  <c r="Q12" i="1"/>
  <c r="Q13" i="1"/>
  <c r="Q20" i="1"/>
  <c r="Q13" i="3"/>
  <c r="Q23" i="3"/>
  <c r="Q21" i="3"/>
  <c r="Q15" i="1"/>
  <c r="Q23" i="1"/>
  <c r="Q21" i="1"/>
</calcChain>
</file>

<file path=xl/sharedStrings.xml><?xml version="1.0" encoding="utf-8"?>
<sst xmlns="http://schemas.openxmlformats.org/spreadsheetml/2006/main" count="144" uniqueCount="27">
  <si>
    <t>Ct</t>
  </si>
  <si>
    <t>Efficiency</t>
  </si>
  <si>
    <t>Adjusted</t>
  </si>
  <si>
    <t>Delta</t>
  </si>
  <si>
    <t>Control</t>
  </si>
  <si>
    <t>Long</t>
  </si>
  <si>
    <t>Reference 1</t>
  </si>
  <si>
    <t>Final</t>
  </si>
  <si>
    <t>Difference</t>
  </si>
  <si>
    <t>Reference 2</t>
  </si>
  <si>
    <r>
      <t>C</t>
    </r>
    <r>
      <rPr>
        <b/>
        <sz val="9"/>
        <color theme="1"/>
        <rFont val="新細明體"/>
        <family val="2"/>
        <scheme val="minor"/>
      </rPr>
      <t>pL</t>
    </r>
    <phoneticPr fontId="1" type="noConversion"/>
  </si>
  <si>
    <t>(Difference between long fragments)</t>
  </si>
  <si>
    <r>
      <t>C</t>
    </r>
    <r>
      <rPr>
        <b/>
        <sz val="9"/>
        <color theme="1"/>
        <rFont val="新細明體"/>
        <family val="2"/>
        <scheme val="minor"/>
      </rPr>
      <t>ps</t>
    </r>
  </si>
  <si>
    <t>(Difference between short fragments)</t>
  </si>
  <si>
    <t xml:space="preserve">Control </t>
  </si>
  <si>
    <t>Short</t>
  </si>
  <si>
    <t>Selenite</t>
    <phoneticPr fontId="1" type="noConversion"/>
  </si>
  <si>
    <t>Treated 1</t>
  </si>
  <si>
    <t>Treated 2</t>
  </si>
  <si>
    <t>MSA</t>
    <phoneticPr fontId="1" type="noConversion"/>
  </si>
  <si>
    <t>MSA</t>
    <phoneticPr fontId="1" type="noConversion"/>
  </si>
  <si>
    <t>Selenite</t>
    <phoneticPr fontId="1" type="noConversion"/>
  </si>
  <si>
    <t>Selenite lesions per 10kB=</t>
    <phoneticPr fontId="1" type="noConversion"/>
  </si>
  <si>
    <t>Lesions per kb</t>
  </si>
  <si>
    <t>Length of target</t>
    <phoneticPr fontId="1" type="noConversion"/>
  </si>
  <si>
    <t>Average fragment size</t>
  </si>
  <si>
    <t xml:space="preserve">MSA lesions per 10kB=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</si>
</sst>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b/>
      <sz val="9"/>
      <color theme="1"/>
      <name val="新細明體"/>
      <family val="2"/>
      <scheme val="minor"/>
    </font>
    <font>
      <b/>
      <sz val="20"/>
      <color theme="1"/>
      <name val="新細明體"/>
      <family val="2"/>
      <scheme val="minor"/>
    </font>
    <font>
      <sz val="2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Fill="1" applyAlignment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2" borderId="3" xfId="0" applyFont="1" applyFill="1" applyBorder="1" applyAlignment="1"/>
    <xf numFmtId="0" fontId="2" fillId="0" borderId="0" xfId="0" applyFont="1" applyAlignment="1"/>
    <xf numFmtId="176" fontId="0" fillId="2" borderId="4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/>
    <xf numFmtId="0" fontId="0" fillId="0" borderId="0" xfId="0" applyFill="1" applyAlignment="1"/>
    <xf numFmtId="176" fontId="0" fillId="2" borderId="5" xfId="0" applyNumberFormat="1" applyFill="1" applyBorder="1" applyAlignment="1"/>
    <xf numFmtId="0" fontId="0" fillId="0" borderId="6" xfId="0" applyFill="1" applyBorder="1" applyAlignment="1"/>
    <xf numFmtId="176" fontId="0" fillId="0" borderId="6" xfId="0" applyNumberFormat="1" applyBorder="1" applyAlignment="1"/>
    <xf numFmtId="176" fontId="0" fillId="0" borderId="0" xfId="0" applyNumberFormat="1" applyAlignment="1"/>
    <xf numFmtId="176" fontId="0" fillId="0" borderId="1" xfId="0" applyNumberFormat="1" applyFill="1" applyBorder="1" applyAlignment="1"/>
    <xf numFmtId="176" fontId="0" fillId="0" borderId="6" xfId="0" applyNumberFormat="1" applyFill="1" applyBorder="1" applyAlignment="1"/>
    <xf numFmtId="0" fontId="4" fillId="4" borderId="0" xfId="0" applyFont="1" applyFill="1" applyAlignment="1"/>
    <xf numFmtId="0" fontId="5" fillId="4" borderId="0" xfId="0" applyFont="1" applyFill="1" applyAlignment="1"/>
    <xf numFmtId="2" fontId="5" fillId="4" borderId="0" xfId="0" applyNumberFormat="1" applyFont="1" applyFill="1" applyAlignment="1"/>
    <xf numFmtId="2" fontId="0" fillId="0" borderId="0" xfId="0" applyNumberFormat="1" applyAlignment="1"/>
    <xf numFmtId="0" fontId="0" fillId="5" borderId="2" xfId="0" applyFill="1" applyBorder="1" applyAlignment="1"/>
    <xf numFmtId="1" fontId="0" fillId="0" borderId="0" xfId="0" applyNumberForma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E33" sqref="E33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10.4</v>
      </c>
      <c r="F2" s="1">
        <v>1.8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10.6</v>
      </c>
      <c r="F3" s="1">
        <v>1.79</v>
      </c>
      <c r="G3" s="1"/>
      <c r="H3" s="1"/>
      <c r="J3" s="8" t="s">
        <v>10</v>
      </c>
      <c r="K3" s="9">
        <f>AVERAGE(E2:E3)</f>
        <v>10.5</v>
      </c>
      <c r="L3" s="10">
        <f>AVERAGE(F2:F3)</f>
        <v>1.7949999999999999</v>
      </c>
      <c r="M3" s="11">
        <f>L3/2*K3</f>
        <v>9.4237500000000001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</v>
      </c>
      <c r="L4" s="14">
        <f>AVERAGE(F5:F6)</f>
        <v>1.5649999999999999</v>
      </c>
      <c r="M4" s="15">
        <f>L4/2*K4</f>
        <v>4.6950000000000003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</v>
      </c>
      <c r="F5" s="1">
        <v>1.55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</v>
      </c>
      <c r="F6" s="1">
        <v>1.58</v>
      </c>
      <c r="G6" s="1"/>
      <c r="H6" s="1"/>
      <c r="I6" s="1" t="s">
        <v>16</v>
      </c>
      <c r="J6" s="8" t="s">
        <v>5</v>
      </c>
      <c r="K6" s="9">
        <f>AVERAGE(E8:E9)</f>
        <v>10.6</v>
      </c>
      <c r="L6" s="10">
        <f>AVERAGE(F8:F9)</f>
        <v>1.83</v>
      </c>
      <c r="M6" s="11">
        <f>L6/2*K6</f>
        <v>9.6989999999999998</v>
      </c>
      <c r="N6" s="17">
        <f>M6-M3</f>
        <v>0.27524999999999977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6</v>
      </c>
      <c r="L7" s="14">
        <f>AVERAGE(F11:F12)</f>
        <v>1.5249999999999999</v>
      </c>
      <c r="M7" s="15">
        <f>L7/2*K7</f>
        <v>4.5749999999999993</v>
      </c>
      <c r="N7" s="18">
        <f>M7-M4</f>
        <v>-0.12000000000000099</v>
      </c>
      <c r="O7" s="1"/>
      <c r="P7" s="1"/>
      <c r="Q7" s="1"/>
    </row>
    <row r="8" spans="1:17" x14ac:dyDescent="0.25">
      <c r="A8" s="1" t="s">
        <v>16</v>
      </c>
      <c r="B8" s="1" t="s">
        <v>5</v>
      </c>
      <c r="C8" s="1" t="s">
        <v>17</v>
      </c>
      <c r="D8" s="1"/>
      <c r="E8" s="1">
        <v>10.6</v>
      </c>
      <c r="F8" s="1">
        <v>1.82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18</v>
      </c>
      <c r="D9" s="1"/>
      <c r="E9" s="1">
        <v>10.6</v>
      </c>
      <c r="F9" s="1">
        <v>1.84</v>
      </c>
      <c r="G9" s="1"/>
      <c r="H9" s="1"/>
      <c r="I9" s="1" t="s">
        <v>20</v>
      </c>
      <c r="J9" s="8" t="s">
        <v>5</v>
      </c>
      <c r="K9" s="9">
        <f>AVERAGE(E14:E15)</f>
        <v>10.55</v>
      </c>
      <c r="L9" s="10">
        <f>AVERAGE(F14:F15)</f>
        <v>1.7949999999999999</v>
      </c>
      <c r="M9" s="11">
        <f>L9/2*K9</f>
        <v>9.4686249999999994</v>
      </c>
      <c r="N9" s="17">
        <f>M9-M3</f>
        <v>4.4874999999999332E-2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</v>
      </c>
      <c r="L10" s="14">
        <f>AVERAGE(F17:F18)</f>
        <v>1.4849999999999999</v>
      </c>
      <c r="M10" s="15">
        <f>L10/2*K10</f>
        <v>4.4550000000000001</v>
      </c>
      <c r="N10" s="18">
        <f>M10-M4</f>
        <v>-0.24000000000000021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17</v>
      </c>
      <c r="D11" s="1"/>
      <c r="E11" s="1">
        <v>6</v>
      </c>
      <c r="F11" s="1">
        <v>1.52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18</v>
      </c>
      <c r="D12" s="1"/>
      <c r="E12" s="1">
        <v>6</v>
      </c>
      <c r="F12" s="1">
        <v>1.53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0.77932486090686559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7.7932486090686565E-2</v>
      </c>
    </row>
    <row r="14" spans="1:17" x14ac:dyDescent="0.25">
      <c r="A14" s="1" t="s">
        <v>19</v>
      </c>
      <c r="B14" s="1" t="s">
        <v>5</v>
      </c>
      <c r="C14" s="1" t="s">
        <v>17</v>
      </c>
      <c r="D14" s="1"/>
      <c r="E14" s="1">
        <v>10.8</v>
      </c>
      <c r="F14" s="1">
        <v>1.79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18</v>
      </c>
      <c r="D15" s="1"/>
      <c r="E15" s="1">
        <v>10.3</v>
      </c>
      <c r="F15" s="1">
        <v>1.8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12831.619394719997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19</v>
      </c>
      <c r="B17" s="1" t="s">
        <v>15</v>
      </c>
      <c r="C17" s="1" t="s">
        <v>17</v>
      </c>
      <c r="D17" s="1"/>
      <c r="E17" s="1">
        <v>6</v>
      </c>
      <c r="F17" s="1">
        <v>1.49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18</v>
      </c>
      <c r="D18" s="1"/>
      <c r="E18" s="1">
        <v>6</v>
      </c>
      <c r="F18" s="1">
        <v>1.48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26</v>
      </c>
      <c r="O20" s="1"/>
      <c r="P20" s="1"/>
      <c r="Q20" s="21">
        <f>((1-2^-(N9-N10))*((10000/L15)))</f>
        <v>0.58272284964947052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5.8272284964947053E-2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17160.816683291847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E17" sqref="E17:F18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12.3</v>
      </c>
      <c r="F2" s="1">
        <v>1.66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12.7</v>
      </c>
      <c r="F3" s="1">
        <v>1.68</v>
      </c>
      <c r="G3" s="1"/>
      <c r="H3" s="1"/>
      <c r="J3" s="8" t="s">
        <v>10</v>
      </c>
      <c r="K3" s="9">
        <f>AVERAGE(E2:E3)</f>
        <v>12.5</v>
      </c>
      <c r="L3" s="10">
        <f>AVERAGE(F2:F3)</f>
        <v>1.67</v>
      </c>
      <c r="M3" s="11">
        <f>L3/2*K3</f>
        <v>10.4375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</v>
      </c>
      <c r="L4" s="14">
        <f>AVERAGE(F5:F6)</f>
        <v>1.27</v>
      </c>
      <c r="M4" s="15">
        <f>L4/2*K4</f>
        <v>3.81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</v>
      </c>
      <c r="F5" s="1">
        <v>1.29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</v>
      </c>
      <c r="F6" s="1">
        <v>1.25</v>
      </c>
      <c r="G6" s="1"/>
      <c r="H6" s="1"/>
      <c r="I6" s="1" t="s">
        <v>16</v>
      </c>
      <c r="J6" s="8" t="s">
        <v>5</v>
      </c>
      <c r="K6" s="9">
        <f>AVERAGE(E8:E9)</f>
        <v>13.3</v>
      </c>
      <c r="L6" s="10">
        <f>AVERAGE(F8:F9)</f>
        <v>1.7</v>
      </c>
      <c r="M6" s="11">
        <f>L6/2*K6</f>
        <v>11.305</v>
      </c>
      <c r="N6" s="17">
        <f>M6-M3</f>
        <v>0.86749999999999972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6</v>
      </c>
      <c r="L7" s="14">
        <f>AVERAGE(F11:F12)</f>
        <v>1.5449999999999999</v>
      </c>
      <c r="M7" s="15">
        <f>L7/2*K7</f>
        <v>4.6349999999999998</v>
      </c>
      <c r="N7" s="18">
        <f>M7-M4</f>
        <v>0.82499999999999973</v>
      </c>
      <c r="O7" s="1"/>
      <c r="P7" s="1"/>
      <c r="Q7" s="1"/>
    </row>
    <row r="8" spans="1:17" x14ac:dyDescent="0.25">
      <c r="A8" s="1" t="s">
        <v>16</v>
      </c>
      <c r="B8" s="1" t="s">
        <v>5</v>
      </c>
      <c r="C8" s="1" t="s">
        <v>17</v>
      </c>
      <c r="D8" s="1"/>
      <c r="E8" s="1">
        <v>13</v>
      </c>
      <c r="F8" s="1">
        <v>1.73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18</v>
      </c>
      <c r="D9" s="1"/>
      <c r="E9" s="1">
        <v>13.6</v>
      </c>
      <c r="F9" s="1">
        <v>1.67</v>
      </c>
      <c r="G9" s="1"/>
      <c r="H9" s="1"/>
      <c r="I9" s="1" t="s">
        <v>20</v>
      </c>
      <c r="J9" s="8" t="s">
        <v>5</v>
      </c>
      <c r="K9" s="9">
        <f>AVERAGE(E14:E15)</f>
        <v>13.4</v>
      </c>
      <c r="L9" s="10">
        <f>AVERAGE(F14:F15)</f>
        <v>1.73</v>
      </c>
      <c r="M9" s="11">
        <f>L9/2*K9</f>
        <v>11.590999999999999</v>
      </c>
      <c r="N9" s="17">
        <f>M9-M3</f>
        <v>1.1534999999999993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</v>
      </c>
      <c r="L10" s="14">
        <f>AVERAGE(F17:F18)</f>
        <v>1.4449999999999998</v>
      </c>
      <c r="M10" s="15">
        <f>L10/2*K10</f>
        <v>4.3349999999999991</v>
      </c>
      <c r="N10" s="18">
        <f>M10-M4</f>
        <v>0.52499999999999902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17</v>
      </c>
      <c r="D11" s="1"/>
      <c r="E11" s="1">
        <v>6</v>
      </c>
      <c r="F11" s="1">
        <v>1.55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18</v>
      </c>
      <c r="D12" s="1"/>
      <c r="E12" s="1">
        <v>6</v>
      </c>
      <c r="F12" s="1">
        <v>1.54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9.4403498073655306E-2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9.440349807365531E-3</v>
      </c>
    </row>
    <row r="14" spans="1:17" x14ac:dyDescent="0.25">
      <c r="A14" s="1" t="s">
        <v>19</v>
      </c>
      <c r="B14" s="1" t="s">
        <v>5</v>
      </c>
      <c r="C14" s="1" t="s">
        <v>17</v>
      </c>
      <c r="D14" s="1"/>
      <c r="E14" s="1">
        <v>13.5</v>
      </c>
      <c r="F14" s="1">
        <v>1.7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18</v>
      </c>
      <c r="D15" s="1"/>
      <c r="E15" s="1">
        <v>13.3</v>
      </c>
      <c r="F15" s="1">
        <v>1.76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105928.27812585737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19</v>
      </c>
      <c r="B17" s="1" t="s">
        <v>15</v>
      </c>
      <c r="C17" s="1" t="s">
        <v>17</v>
      </c>
      <c r="D17" s="1"/>
      <c r="E17" s="1">
        <v>6</v>
      </c>
      <c r="F17" s="1">
        <v>1.45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18</v>
      </c>
      <c r="D18" s="1"/>
      <c r="E18" s="1">
        <v>6</v>
      </c>
      <c r="F18" s="1">
        <v>1.44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26</v>
      </c>
      <c r="O20" s="1"/>
      <c r="P20" s="1"/>
      <c r="Q20" s="21">
        <f>((1-2^-(N9-N10))*((10000/L15)))</f>
        <v>1.1484598122112548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0.11484598122112548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8707.3138247179158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E17" sqref="E17:F18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13.3</v>
      </c>
      <c r="F2" s="1">
        <v>1.69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12.9</v>
      </c>
      <c r="F3" s="1">
        <v>1.71</v>
      </c>
      <c r="G3" s="1"/>
      <c r="H3" s="1"/>
      <c r="J3" s="8" t="s">
        <v>10</v>
      </c>
      <c r="K3" s="9">
        <f>AVERAGE(E2:E3)</f>
        <v>13.100000000000001</v>
      </c>
      <c r="L3" s="10">
        <f>AVERAGE(F2:F3)</f>
        <v>1.7</v>
      </c>
      <c r="M3" s="11">
        <f>L3/2*K3</f>
        <v>11.135000000000002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</v>
      </c>
      <c r="L4" s="14">
        <f>AVERAGE(F5:F6)</f>
        <v>1.44</v>
      </c>
      <c r="M4" s="15">
        <f>L4/2*K4</f>
        <v>4.32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</v>
      </c>
      <c r="F5" s="1">
        <v>1.46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</v>
      </c>
      <c r="F6" s="1">
        <v>1.42</v>
      </c>
      <c r="G6" s="1"/>
      <c r="H6" s="1"/>
      <c r="I6" s="1" t="s">
        <v>16</v>
      </c>
      <c r="J6" s="8" t="s">
        <v>5</v>
      </c>
      <c r="K6" s="9">
        <f>AVERAGE(E8:E9)</f>
        <v>13.1</v>
      </c>
      <c r="L6" s="10">
        <f>AVERAGE(F8:F9)</f>
        <v>1.69</v>
      </c>
      <c r="M6" s="11">
        <f>L6/2*K6</f>
        <v>11.0695</v>
      </c>
      <c r="N6" s="17">
        <f>M6-M3</f>
        <v>-6.550000000000189E-2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6</v>
      </c>
      <c r="L7" s="14">
        <f>AVERAGE(F11:F12)</f>
        <v>1.35</v>
      </c>
      <c r="M7" s="15">
        <f>L7/2*K7</f>
        <v>4.0500000000000007</v>
      </c>
      <c r="N7" s="18">
        <f>M7-M4</f>
        <v>-0.26999999999999957</v>
      </c>
      <c r="O7" s="1"/>
      <c r="P7" s="1"/>
      <c r="Q7" s="1"/>
    </row>
    <row r="8" spans="1:17" x14ac:dyDescent="0.25">
      <c r="A8" s="1" t="s">
        <v>16</v>
      </c>
      <c r="B8" s="1" t="s">
        <v>5</v>
      </c>
      <c r="C8" s="1" t="s">
        <v>17</v>
      </c>
      <c r="D8" s="1"/>
      <c r="E8" s="1">
        <v>13</v>
      </c>
      <c r="F8" s="1">
        <v>1.69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18</v>
      </c>
      <c r="D9" s="1"/>
      <c r="E9" s="1">
        <v>13.2</v>
      </c>
      <c r="F9" s="1">
        <v>1.69</v>
      </c>
      <c r="G9" s="1"/>
      <c r="H9" s="1"/>
      <c r="I9" s="1" t="s">
        <v>20</v>
      </c>
      <c r="J9" s="8" t="s">
        <v>5</v>
      </c>
      <c r="K9" s="9">
        <f>AVERAGE(E14:E15)</f>
        <v>13.55</v>
      </c>
      <c r="L9" s="10">
        <f>AVERAGE(F14:F15)</f>
        <v>1.6850000000000001</v>
      </c>
      <c r="M9" s="11">
        <f>L9/2*K9</f>
        <v>11.415875000000002</v>
      </c>
      <c r="N9" s="17">
        <f>M9-M3</f>
        <v>0.28087499999999999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</v>
      </c>
      <c r="L10" s="14">
        <f>AVERAGE(F17:F18)</f>
        <v>1.49</v>
      </c>
      <c r="M10" s="15">
        <f>L10/2*K10</f>
        <v>4.47</v>
      </c>
      <c r="N10" s="18">
        <f>M10-M4</f>
        <v>0.14999999999999947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17</v>
      </c>
      <c r="D11" s="1"/>
      <c r="E11" s="1">
        <v>6</v>
      </c>
      <c r="F11" s="1">
        <v>1.36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18</v>
      </c>
      <c r="D12" s="1"/>
      <c r="E12" s="1">
        <v>6</v>
      </c>
      <c r="F12" s="1">
        <v>1.34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0.42979055200959654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4.2979055200959654E-2</v>
      </c>
    </row>
    <row r="14" spans="1:17" x14ac:dyDescent="0.25">
      <c r="A14" s="1" t="s">
        <v>19</v>
      </c>
      <c r="B14" s="1" t="s">
        <v>5</v>
      </c>
      <c r="C14" s="1" t="s">
        <v>17</v>
      </c>
      <c r="D14" s="1"/>
      <c r="E14" s="1">
        <v>13.2</v>
      </c>
      <c r="F14" s="1">
        <v>1.71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18</v>
      </c>
      <c r="D15" s="1"/>
      <c r="E15" s="1">
        <v>13.9</v>
      </c>
      <c r="F15" s="1">
        <v>1.66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23267.147109778056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19</v>
      </c>
      <c r="B17" s="1" t="s">
        <v>15</v>
      </c>
      <c r="C17" s="1" t="s">
        <v>17</v>
      </c>
      <c r="D17" s="1"/>
      <c r="E17" s="1">
        <v>6</v>
      </c>
      <c r="F17" s="1">
        <v>1.48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18</v>
      </c>
      <c r="D18" s="1"/>
      <c r="E18" s="1">
        <v>6</v>
      </c>
      <c r="F18" s="1">
        <v>1.5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26</v>
      </c>
      <c r="O20" s="1"/>
      <c r="P20" s="1"/>
      <c r="Q20" s="21">
        <f>((1-2^-(N9-N10))*((10000/L15)))</f>
        <v>0.28202479336958786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2.8202479336958786E-2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35457.875460244373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P24 </vt:lpstr>
      <vt:lpstr>P28</vt:lpstr>
      <vt:lpstr>P30a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2015-11-17T05:50:50Z</dcterms:created>
  <dcterms:modified xsi:type="dcterms:W3CDTF">2015-11-23T05:14:39Z</dcterms:modified>
</cp:coreProperties>
</file>